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2" windowWidth="20376" windowHeight="10368"/>
  </bookViews>
  <sheets>
    <sheet name="Phan tich vat tu" sheetId="1" r:id="rId1"/>
  </sheets>
  <definedNames>
    <definedName name="_xlnm.Print_Titles" localSheetId="0">'Phan tich vat tu'!#REF!,'Phan tich vat tu'!$5:$5</definedName>
  </definedNames>
  <calcPr calcId="145621"/>
</workbook>
</file>

<file path=xl/calcChain.xml><?xml version="1.0" encoding="utf-8"?>
<calcChain xmlns="http://schemas.openxmlformats.org/spreadsheetml/2006/main">
  <c r="A8" i="1" l="1"/>
  <c r="A10" i="1"/>
  <c r="A11" i="1"/>
  <c r="A12" i="1"/>
  <c r="A13" i="1"/>
  <c r="A15" i="1"/>
  <c r="A16" i="1"/>
  <c r="A17" i="1"/>
  <c r="A18" i="1"/>
  <c r="A19" i="1"/>
  <c r="A21" i="1"/>
  <c r="A22" i="1"/>
  <c r="A24" i="1"/>
  <c r="A25" i="1"/>
  <c r="A26" i="1"/>
  <c r="A27" i="1"/>
  <c r="A29" i="1"/>
  <c r="A30" i="1"/>
  <c r="A31" i="1"/>
  <c r="A32" i="1"/>
  <c r="A34" i="1"/>
  <c r="A35" i="1"/>
  <c r="A36" i="1"/>
  <c r="A37" i="1"/>
  <c r="A39" i="1"/>
  <c r="A40" i="1"/>
  <c r="A41" i="1"/>
  <c r="A42" i="1"/>
  <c r="A44" i="1"/>
  <c r="A45" i="1"/>
  <c r="A47" i="1"/>
  <c r="A48" i="1"/>
  <c r="A49" i="1"/>
  <c r="A50" i="1"/>
  <c r="A52" i="1"/>
  <c r="A53" i="1"/>
  <c r="A54" i="1"/>
  <c r="A56" i="1"/>
  <c r="A57" i="1"/>
  <c r="A59" i="1"/>
  <c r="A60" i="1"/>
  <c r="A61" i="1"/>
  <c r="A63" i="1"/>
  <c r="A64" i="1"/>
  <c r="A66" i="1"/>
  <c r="A67" i="1"/>
  <c r="A69" i="1"/>
  <c r="A70" i="1"/>
  <c r="A71" i="1"/>
  <c r="A72" i="1"/>
  <c r="A73" i="1"/>
  <c r="A75" i="1"/>
  <c r="A76" i="1"/>
  <c r="A77" i="1"/>
  <c r="A79" i="1"/>
  <c r="A80" i="1"/>
  <c r="A82" i="1"/>
  <c r="A83" i="1"/>
  <c r="A84" i="1"/>
  <c r="A85" i="1"/>
  <c r="A87" i="1"/>
  <c r="A88" i="1"/>
  <c r="A89" i="1"/>
  <c r="A90" i="1"/>
  <c r="A92" i="1"/>
  <c r="A93" i="1"/>
  <c r="A94" i="1"/>
  <c r="A95" i="1"/>
  <c r="A97" i="1"/>
  <c r="A98" i="1"/>
  <c r="A99" i="1"/>
  <c r="A100" i="1"/>
  <c r="A102" i="1"/>
  <c r="A103" i="1"/>
  <c r="A105" i="1"/>
  <c r="A106" i="1"/>
  <c r="A107" i="1"/>
  <c r="A108" i="1"/>
  <c r="A110" i="1"/>
  <c r="A111" i="1"/>
  <c r="A112" i="1"/>
  <c r="A114" i="1"/>
  <c r="A115" i="1"/>
  <c r="A116" i="1"/>
  <c r="A7" i="1"/>
  <c r="A9" i="1" l="1"/>
  <c r="A14" i="1" s="1"/>
  <c r="A20" i="1" l="1"/>
  <c r="A23" i="1" s="1"/>
  <c r="A28" i="1" l="1"/>
  <c r="A33" i="1" s="1"/>
  <c r="A38" i="1" l="1"/>
  <c r="A43" i="1" l="1"/>
  <c r="A46" i="1"/>
  <c r="A51" i="1" l="1"/>
  <c r="A55" i="1" l="1"/>
  <c r="A58" i="1" l="1"/>
  <c r="A62" i="1" s="1"/>
  <c r="A65" i="1" l="1"/>
  <c r="A68" i="1"/>
  <c r="A74" i="1" s="1"/>
  <c r="A78" i="1" l="1"/>
  <c r="A81" i="1" s="1"/>
  <c r="A86" i="1" s="1"/>
  <c r="A91" i="1" s="1"/>
  <c r="A96" i="1" s="1"/>
  <c r="A101" i="1" s="1"/>
  <c r="A104" i="1" s="1"/>
  <c r="A109" i="1" s="1"/>
  <c r="A113" i="1" s="1"/>
</calcChain>
</file>

<file path=xl/sharedStrings.xml><?xml version="1.0" encoding="utf-8"?>
<sst xmlns="http://schemas.openxmlformats.org/spreadsheetml/2006/main" count="342" uniqueCount="97">
  <si>
    <t>STT</t>
  </si>
  <si>
    <t>MSVT</t>
  </si>
  <si>
    <t>AK.98120</t>
  </si>
  <si>
    <t>m3</t>
  </si>
  <si>
    <t>:A24.0026</t>
  </si>
  <si>
    <t>:A24.0180</t>
  </si>
  <si>
    <t>AE.26314</t>
  </si>
  <si>
    <t>:A24.0383</t>
  </si>
  <si>
    <t>:A24.0797</t>
  </si>
  <si>
    <t>kg</t>
  </si>
  <si>
    <t>:A24.0176</t>
  </si>
  <si>
    <t>:A24.0524</t>
  </si>
  <si>
    <t>AE.11215</t>
  </si>
  <si>
    <t>:A24.0031</t>
  </si>
  <si>
    <t>:A24.0010</t>
  </si>
  <si>
    <t>AF.11111</t>
  </si>
  <si>
    <t>AG.11414</t>
  </si>
  <si>
    <t>:A24.0008</t>
  </si>
  <si>
    <t>AF.17213</t>
  </si>
  <si>
    <t>AG.13211</t>
  </si>
  <si>
    <t>:A24.0738</t>
  </si>
  <si>
    <t>:A24.0293</t>
  </si>
  <si>
    <t>AF.81421</t>
  </si>
  <si>
    <t>100m2</t>
  </si>
  <si>
    <t>:A24.0418</t>
  </si>
  <si>
    <t>:A24.0405</t>
  </si>
  <si>
    <t>:A24.0054</t>
  </si>
  <si>
    <t>:A24.0056</t>
  </si>
  <si>
    <t>AG.42121</t>
  </si>
  <si>
    <t>AG.31311</t>
  </si>
  <si>
    <t>:A24.0420</t>
  </si>
  <si>
    <t>AK.21234</t>
  </si>
  <si>
    <t>m2</t>
  </si>
  <si>
    <t>:A24.0175</t>
  </si>
  <si>
    <t>AE.12120</t>
  </si>
  <si>
    <t>AC.11112</t>
  </si>
  <si>
    <t>:A24.0226</t>
  </si>
  <si>
    <t>m</t>
  </si>
  <si>
    <t>:A24.0183</t>
  </si>
  <si>
    <t>AF.63210</t>
  </si>
  <si>
    <t>BẢNG PHÂN TÍCH VẬT TƯ</t>
  </si>
  <si>
    <t>HẠNG MỤC : THOÁT NƯỚC</t>
  </si>
  <si>
    <t>MÃ HIỆU</t>
  </si>
  <si>
    <t>ĐƠN VỊ</t>
  </si>
  <si>
    <t>KHỐI LƯỢNG</t>
  </si>
  <si>
    <t>Đá cấp phối D&lt;=6cm</t>
  </si>
  <si>
    <t>Cát vàng</t>
  </si>
  <si>
    <t>Gạch chỉ 6,5x10,5x22</t>
  </si>
  <si>
    <t>viên</t>
  </si>
  <si>
    <t>Xi măng PC30</t>
  </si>
  <si>
    <t>Cát mịn ML=1,5-2,0</t>
  </si>
  <si>
    <t>Nước</t>
  </si>
  <si>
    <t>lít</t>
  </si>
  <si>
    <t>Đá hộc</t>
  </si>
  <si>
    <t>Đá 4x6</t>
  </si>
  <si>
    <t>Đá 1x2</t>
  </si>
  <si>
    <t>Bê tông  thân rãnh các loại Vữa mác 200, Đá 1x2</t>
  </si>
  <si>
    <t>tấn</t>
  </si>
  <si>
    <t>Thép tròn D&lt;=10mm</t>
  </si>
  <si>
    <t>Dây thép</t>
  </si>
  <si>
    <t>Gỗ ván</t>
  </si>
  <si>
    <t>Gỗ đà, chống</t>
  </si>
  <si>
    <t>Đinh</t>
  </si>
  <si>
    <t>Đinh đỉa</t>
  </si>
  <si>
    <t>cái</t>
  </si>
  <si>
    <t>Ván khuôn bê tông tấm đan</t>
  </si>
  <si>
    <t>Gỗ ván ( cả nẹp)</t>
  </si>
  <si>
    <t>Cát mịn ML=0,7-1,4</t>
  </si>
  <si>
    <t>Cây chống</t>
  </si>
  <si>
    <t>cây</t>
  </si>
  <si>
    <t>Cốt thép hố ga</t>
  </si>
  <si>
    <t>Ván khuôn hố ga</t>
  </si>
  <si>
    <t>TÊN CÔNG VIỆC
HAO PHÍ VẬT TƯ</t>
  </si>
  <si>
    <t>Làm lớp đá dăm đệm móng cống</t>
  </si>
  <si>
    <t>Xây đá hộc cửa cống, vữa xi măng mác 100</t>
  </si>
  <si>
    <t>Làm lớp đá đệm móng tường chắn</t>
  </si>
  <si>
    <t>Xây gạch chỉ tường chắn bằng vữa xi măng mác 75</t>
  </si>
  <si>
    <t>Xây gạch chỉ tường rãnh bằng vữa xi măng mác 75</t>
  </si>
  <si>
    <t>Bê tông lót móng tường chắn mác 100</t>
  </si>
  <si>
    <t>Bê tông tấm đan nắp rãnh, mác  250</t>
  </si>
  <si>
    <t>Cốt thép tấm đan nắp rãnh</t>
  </si>
  <si>
    <t>Lắp dựng tấm đan nắp rãnh</t>
  </si>
  <si>
    <t xml:space="preserve">Ván khuôn làm bê tông rãnh </t>
  </si>
  <si>
    <t>Trát rãnh vữa xi măng mác 75 dày 2cm</t>
  </si>
  <si>
    <t>Đá dăm đệm đầu cống</t>
  </si>
  <si>
    <t>Xếp đá khan đầu cống</t>
  </si>
  <si>
    <t>Xây đá hộc đầu cống bằng vữa xi măng mác 100</t>
  </si>
  <si>
    <t>Cọc tre 2,5m</t>
  </si>
  <si>
    <t xml:space="preserve">Đóng cọc tre gia cố móng cống, chiều dài cọc 2.5m </t>
  </si>
  <si>
    <t>Đá dăm đệm đáy rãnh nối</t>
  </si>
  <si>
    <t>Xây gạch chỉ rãnh nối bằng vữa xi măng mác 75</t>
  </si>
  <si>
    <t>Bê tông lót móng rãnh nối mác 100</t>
  </si>
  <si>
    <t xml:space="preserve"> Bê tông tấm đan rãnh nối mác 250</t>
  </si>
  <si>
    <t>Bê tông cổ ga rãnh nối mác 200</t>
  </si>
  <si>
    <t>Lắp dựng tấm đan hố ga</t>
  </si>
  <si>
    <t>Trát  hố ga  bằng vữa xi măng mác 75, dày 2cm</t>
  </si>
  <si>
    <t>CÔNG TRÌNH: CẢI TẠO, NÂNG CẤP  ĐƯỜNG 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</si>
</sst>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.VnTime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Continuous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16"/>
  <sheetViews>
    <sheetView tabSelected="1" workbookViewId="0">
      <selection activeCell="G1" sqref="G1"/>
    </sheetView>
  </sheetViews>
  <sheetFormatPr defaultColWidth="9" defaultRowHeight="15" x14ac:dyDescent="0.25"/>
  <cols>
    <col min="1" max="1" width="3.8984375" style="6" customWidth="1"/>
    <col min="2" max="2" width="10.3984375" style="3" customWidth="1"/>
    <col min="3" max="3" width="12.5" style="2" customWidth="1"/>
    <col min="4" max="4" width="36.19921875" style="2" customWidth="1"/>
    <col min="5" max="5" width="7.3984375" style="6" bestFit="1" customWidth="1"/>
    <col min="6" max="6" width="11.19921875" style="4" customWidth="1"/>
    <col min="7" max="16384" width="9" style="1"/>
  </cols>
  <sheetData>
    <row r="1" spans="1:6" ht="21" x14ac:dyDescent="0.25">
      <c r="A1" s="25" t="s">
        <v>40</v>
      </c>
      <c r="B1" s="25"/>
      <c r="C1" s="25"/>
      <c r="D1" s="25"/>
      <c r="E1" s="25"/>
      <c r="F1" s="25"/>
    </row>
    <row r="2" spans="1:6" ht="15.6" x14ac:dyDescent="0.25">
      <c r="A2" s="26" t="s">
        <v>96</v>
      </c>
      <c r="B2" s="26"/>
      <c r="C2" s="26"/>
      <c r="D2" s="26"/>
      <c r="E2" s="26"/>
      <c r="F2" s="26"/>
    </row>
    <row r="3" spans="1:6" ht="15.6" x14ac:dyDescent="0.25">
      <c r="A3" s="26" t="s">
        <v>41</v>
      </c>
      <c r="B3" s="26"/>
      <c r="C3" s="26"/>
      <c r="D3" s="26"/>
      <c r="E3" s="26"/>
      <c r="F3" s="26"/>
    </row>
    <row r="5" spans="1:6" ht="33.75" customHeight="1" x14ac:dyDescent="0.25">
      <c r="A5" s="7" t="s">
        <v>0</v>
      </c>
      <c r="B5" s="8" t="s">
        <v>42</v>
      </c>
      <c r="C5" s="9" t="s">
        <v>1</v>
      </c>
      <c r="D5" s="9" t="s">
        <v>72</v>
      </c>
      <c r="E5" s="7" t="s">
        <v>43</v>
      </c>
      <c r="F5" s="10" t="s">
        <v>44</v>
      </c>
    </row>
    <row r="6" spans="1:6" x14ac:dyDescent="0.25">
      <c r="A6" s="19">
        <v>1</v>
      </c>
      <c r="B6" s="17" t="s">
        <v>2</v>
      </c>
      <c r="C6" s="18"/>
      <c r="D6" s="18" t="s">
        <v>75</v>
      </c>
      <c r="E6" s="19" t="s">
        <v>3</v>
      </c>
      <c r="F6" s="20">
        <v>150</v>
      </c>
    </row>
    <row r="7" spans="1:6" x14ac:dyDescent="0.25">
      <c r="A7" s="14" t="str">
        <f>IF(B7&lt;&gt;"",MAX($A$6:A6)+1,"")</f>
        <v/>
      </c>
      <c r="B7" s="11"/>
      <c r="C7" s="12" t="s">
        <v>4</v>
      </c>
      <c r="D7" s="13" t="s">
        <v>45</v>
      </c>
      <c r="E7" s="14" t="s">
        <v>3</v>
      </c>
      <c r="F7" s="15">
        <v>180</v>
      </c>
    </row>
    <row r="8" spans="1:6" x14ac:dyDescent="0.25">
      <c r="A8" s="14" t="str">
        <f>IF(B8&lt;&gt;"",MAX($A$6:A7)+1,"")</f>
        <v/>
      </c>
      <c r="B8" s="11"/>
      <c r="C8" s="12" t="s">
        <v>5</v>
      </c>
      <c r="D8" s="13" t="s">
        <v>46</v>
      </c>
      <c r="E8" s="14" t="s">
        <v>3</v>
      </c>
      <c r="F8" s="15">
        <v>45</v>
      </c>
    </row>
    <row r="9" spans="1:6" ht="26.4" x14ac:dyDescent="0.25">
      <c r="A9" s="23">
        <f>IF(B9&lt;&gt;"",MAX($A$6:A8)+1,"")</f>
        <v>2</v>
      </c>
      <c r="B9" s="21" t="s">
        <v>6</v>
      </c>
      <c r="C9" s="18"/>
      <c r="D9" s="22" t="s">
        <v>76</v>
      </c>
      <c r="E9" s="23" t="s">
        <v>3</v>
      </c>
      <c r="F9" s="20">
        <v>258</v>
      </c>
    </row>
    <row r="10" spans="1:6" x14ac:dyDescent="0.25">
      <c r="A10" s="14" t="str">
        <f>IF(B10&lt;&gt;"",MAX($A$6:A9)+1,"")</f>
        <v/>
      </c>
      <c r="B10" s="11"/>
      <c r="C10" s="12" t="s">
        <v>7</v>
      </c>
      <c r="D10" s="13" t="s">
        <v>47</v>
      </c>
      <c r="E10" s="14" t="s">
        <v>48</v>
      </c>
      <c r="F10" s="15">
        <v>141900</v>
      </c>
    </row>
    <row r="11" spans="1:6" x14ac:dyDescent="0.25">
      <c r="A11" s="14" t="str">
        <f>IF(B11&lt;&gt;"",MAX($A$6:A10)+1,"")</f>
        <v/>
      </c>
      <c r="B11" s="11"/>
      <c r="C11" s="12" t="s">
        <v>8</v>
      </c>
      <c r="D11" s="13" t="s">
        <v>49</v>
      </c>
      <c r="E11" s="14" t="s">
        <v>9</v>
      </c>
      <c r="F11" s="15">
        <v>27495.057420000001</v>
      </c>
    </row>
    <row r="12" spans="1:6" x14ac:dyDescent="0.25">
      <c r="A12" s="14" t="str">
        <f>IF(B12&lt;&gt;"",MAX($A$6:A11)+1,"")</f>
        <v/>
      </c>
      <c r="B12" s="11"/>
      <c r="C12" s="12" t="s">
        <v>10</v>
      </c>
      <c r="D12" s="13" t="s">
        <v>50</v>
      </c>
      <c r="E12" s="14" t="s">
        <v>3</v>
      </c>
      <c r="F12" s="15">
        <v>93.646259999999998</v>
      </c>
    </row>
    <row r="13" spans="1:6" x14ac:dyDescent="0.25">
      <c r="A13" s="14" t="str">
        <f>IF(B13&lt;&gt;"",MAX($A$6:A12)+1,"")</f>
        <v/>
      </c>
      <c r="B13" s="11"/>
      <c r="C13" s="12" t="s">
        <v>11</v>
      </c>
      <c r="D13" s="13" t="s">
        <v>51</v>
      </c>
      <c r="E13" s="14" t="s">
        <v>52</v>
      </c>
      <c r="F13" s="15">
        <v>22337.64</v>
      </c>
    </row>
    <row r="14" spans="1:6" x14ac:dyDescent="0.25">
      <c r="A14" s="23">
        <f>IF(B14&lt;&gt;"",MAX($A$6:A13)+1,"")</f>
        <v>3</v>
      </c>
      <c r="B14" s="21" t="s">
        <v>12</v>
      </c>
      <c r="C14" s="18"/>
      <c r="D14" s="22" t="s">
        <v>74</v>
      </c>
      <c r="E14" s="19" t="s">
        <v>3</v>
      </c>
      <c r="F14" s="20">
        <v>168</v>
      </c>
    </row>
    <row r="15" spans="1:6" x14ac:dyDescent="0.25">
      <c r="A15" s="14" t="str">
        <f>IF(B15&lt;&gt;"",MAX($A$6:A14)+1,"")</f>
        <v/>
      </c>
      <c r="B15" s="11"/>
      <c r="C15" s="12" t="s">
        <v>13</v>
      </c>
      <c r="D15" s="13" t="s">
        <v>53</v>
      </c>
      <c r="E15" s="14" t="s">
        <v>3</v>
      </c>
      <c r="F15" s="15">
        <v>201.6</v>
      </c>
    </row>
    <row r="16" spans="1:6" x14ac:dyDescent="0.25">
      <c r="A16" s="14" t="str">
        <f>IF(B16&lt;&gt;"",MAX($A$6:A15)+1,"")</f>
        <v/>
      </c>
      <c r="B16" s="11"/>
      <c r="C16" s="12" t="s">
        <v>14</v>
      </c>
      <c r="D16" s="13" t="s">
        <v>54</v>
      </c>
      <c r="E16" s="14" t="s">
        <v>3</v>
      </c>
      <c r="F16" s="15">
        <v>9.5760000000000005</v>
      </c>
    </row>
    <row r="17" spans="1:6" x14ac:dyDescent="0.25">
      <c r="A17" s="14" t="str">
        <f>IF(B17&lt;&gt;"",MAX($A$6:A16)+1,"")</f>
        <v/>
      </c>
      <c r="B17" s="11"/>
      <c r="C17" s="12" t="s">
        <v>8</v>
      </c>
      <c r="D17" s="13" t="s">
        <v>49</v>
      </c>
      <c r="E17" s="14" t="s">
        <v>9</v>
      </c>
      <c r="F17" s="15">
        <v>27168.422399999999</v>
      </c>
    </row>
    <row r="18" spans="1:6" x14ac:dyDescent="0.25">
      <c r="A18" s="14" t="str">
        <f>IF(B18&lt;&gt;"",MAX($A$6:A17)+1,"")</f>
        <v/>
      </c>
      <c r="B18" s="11"/>
      <c r="C18" s="12" t="s">
        <v>5</v>
      </c>
      <c r="D18" s="13" t="s">
        <v>46</v>
      </c>
      <c r="E18" s="14" t="s">
        <v>3</v>
      </c>
      <c r="F18" s="15">
        <v>76.910399999999996</v>
      </c>
    </row>
    <row r="19" spans="1:6" x14ac:dyDescent="0.25">
      <c r="A19" s="14" t="str">
        <f>IF(B19&lt;&gt;"",MAX($A$6:A18)+1,"")</f>
        <v/>
      </c>
      <c r="B19" s="11"/>
      <c r="C19" s="12" t="s">
        <v>11</v>
      </c>
      <c r="D19" s="13" t="s">
        <v>51</v>
      </c>
      <c r="E19" s="14" t="s">
        <v>52</v>
      </c>
      <c r="F19" s="15">
        <v>18345.600000000002</v>
      </c>
    </row>
    <row r="20" spans="1:6" x14ac:dyDescent="0.25">
      <c r="A20" s="23">
        <f>IF(B20&lt;&gt;"",MAX($A$6:A19)+1,"")</f>
        <v>4</v>
      </c>
      <c r="B20" s="21" t="s">
        <v>2</v>
      </c>
      <c r="C20" s="18"/>
      <c r="D20" s="18" t="s">
        <v>73</v>
      </c>
      <c r="E20" s="19" t="s">
        <v>3</v>
      </c>
      <c r="F20" s="20">
        <v>213.36</v>
      </c>
    </row>
    <row r="21" spans="1:6" x14ac:dyDescent="0.25">
      <c r="A21" s="14" t="str">
        <f>IF(B21&lt;&gt;"",MAX($A$6:A20)+1,"")</f>
        <v/>
      </c>
      <c r="B21" s="11"/>
      <c r="C21" s="12" t="s">
        <v>4</v>
      </c>
      <c r="D21" s="13" t="s">
        <v>45</v>
      </c>
      <c r="E21" s="14" t="s">
        <v>3</v>
      </c>
      <c r="F21" s="16">
        <v>256.03199999999998</v>
      </c>
    </row>
    <row r="22" spans="1:6" x14ac:dyDescent="0.25">
      <c r="A22" s="14" t="str">
        <f>IF(B22&lt;&gt;"",MAX($A$6:A21)+1,"")</f>
        <v/>
      </c>
      <c r="B22" s="11"/>
      <c r="C22" s="12" t="s">
        <v>5</v>
      </c>
      <c r="D22" s="13" t="s">
        <v>46</v>
      </c>
      <c r="E22" s="14" t="s">
        <v>3</v>
      </c>
      <c r="F22" s="16">
        <v>64.007999999999996</v>
      </c>
    </row>
    <row r="23" spans="1:6" ht="26.4" x14ac:dyDescent="0.25">
      <c r="A23" s="23">
        <f>IF(B23&lt;&gt;"",MAX($A$6:A22)+1,"")</f>
        <v>5</v>
      </c>
      <c r="B23" s="21" t="s">
        <v>6</v>
      </c>
      <c r="C23" s="18"/>
      <c r="D23" s="18" t="s">
        <v>77</v>
      </c>
      <c r="E23" s="19" t="s">
        <v>3</v>
      </c>
      <c r="F23" s="24">
        <v>547.05600000000004</v>
      </c>
    </row>
    <row r="24" spans="1:6" x14ac:dyDescent="0.25">
      <c r="A24" s="14" t="str">
        <f>IF(B24&lt;&gt;"",MAX($A$6:A23)+1,"")</f>
        <v/>
      </c>
      <c r="B24" s="11"/>
      <c r="C24" s="12" t="s">
        <v>7</v>
      </c>
      <c r="D24" s="13" t="s">
        <v>47</v>
      </c>
      <c r="E24" s="14" t="s">
        <v>48</v>
      </c>
      <c r="F24" s="15">
        <v>300880.80000000005</v>
      </c>
    </row>
    <row r="25" spans="1:6" x14ac:dyDescent="0.25">
      <c r="A25" s="14" t="str">
        <f>IF(B25&lt;&gt;"",MAX($A$6:A24)+1,"")</f>
        <v/>
      </c>
      <c r="B25" s="11"/>
      <c r="C25" s="12" t="s">
        <v>8</v>
      </c>
      <c r="D25" s="13" t="s">
        <v>49</v>
      </c>
      <c r="E25" s="14" t="s">
        <v>9</v>
      </c>
      <c r="F25" s="15">
        <v>58299.752449440006</v>
      </c>
    </row>
    <row r="26" spans="1:6" x14ac:dyDescent="0.25">
      <c r="A26" s="14" t="str">
        <f>IF(B26&lt;&gt;"",MAX($A$6:A25)+1,"")</f>
        <v/>
      </c>
      <c r="B26" s="11"/>
      <c r="C26" s="12" t="s">
        <v>10</v>
      </c>
      <c r="D26" s="13" t="s">
        <v>50</v>
      </c>
      <c r="E26" s="14" t="s">
        <v>3</v>
      </c>
      <c r="F26" s="15">
        <v>198.56491632000001</v>
      </c>
    </row>
    <row r="27" spans="1:6" x14ac:dyDescent="0.25">
      <c r="A27" s="14" t="str">
        <f>IF(B27&lt;&gt;"",MAX($A$6:A26)+1,"")</f>
        <v/>
      </c>
      <c r="B27" s="11"/>
      <c r="C27" s="12" t="s">
        <v>11</v>
      </c>
      <c r="D27" s="13" t="s">
        <v>51</v>
      </c>
      <c r="E27" s="14" t="s">
        <v>52</v>
      </c>
      <c r="F27" s="15">
        <v>47364.108480000003</v>
      </c>
    </row>
    <row r="28" spans="1:6" x14ac:dyDescent="0.25">
      <c r="A28" s="23">
        <f>IF(B28&lt;&gt;"",MAX($A$6:A27)+1,"")</f>
        <v>6</v>
      </c>
      <c r="B28" s="21" t="s">
        <v>15</v>
      </c>
      <c r="C28" s="18"/>
      <c r="D28" s="18" t="s">
        <v>78</v>
      </c>
      <c r="E28" s="19" t="s">
        <v>3</v>
      </c>
      <c r="F28" s="20">
        <v>313.02300000000002</v>
      </c>
    </row>
    <row r="29" spans="1:6" x14ac:dyDescent="0.25">
      <c r="A29" s="14" t="str">
        <f>IF(B29&lt;&gt;"",MAX($A$6:A28)+1,"")</f>
        <v/>
      </c>
      <c r="B29" s="11"/>
      <c r="C29" s="12" t="s">
        <v>8</v>
      </c>
      <c r="D29" s="13" t="s">
        <v>49</v>
      </c>
      <c r="E29" s="14" t="s">
        <v>9</v>
      </c>
      <c r="F29" s="15">
        <v>62870.669550000006</v>
      </c>
    </row>
    <row r="30" spans="1:6" x14ac:dyDescent="0.25">
      <c r="A30" s="14" t="str">
        <f>IF(B30&lt;&gt;"",MAX($A$6:A29)+1,"")</f>
        <v/>
      </c>
      <c r="B30" s="11"/>
      <c r="C30" s="12" t="s">
        <v>5</v>
      </c>
      <c r="D30" s="13" t="s">
        <v>46</v>
      </c>
      <c r="E30" s="14" t="s">
        <v>3</v>
      </c>
      <c r="F30" s="15">
        <v>166.36546404000001</v>
      </c>
    </row>
    <row r="31" spans="1:6" x14ac:dyDescent="0.25">
      <c r="A31" s="14" t="str">
        <f>IF(B31&lt;&gt;"",MAX($A$6:A30)+1,"")</f>
        <v/>
      </c>
      <c r="B31" s="11"/>
      <c r="C31" s="12" t="s">
        <v>14</v>
      </c>
      <c r="D31" s="13" t="s">
        <v>54</v>
      </c>
      <c r="E31" s="14" t="s">
        <v>3</v>
      </c>
      <c r="F31" s="15">
        <v>293.07404421000001</v>
      </c>
    </row>
    <row r="32" spans="1:6" x14ac:dyDescent="0.25">
      <c r="A32" s="14" t="str">
        <f>IF(B32&lt;&gt;"",MAX($A$6:A31)+1,"")</f>
        <v/>
      </c>
      <c r="B32" s="11"/>
      <c r="C32" s="12" t="s">
        <v>11</v>
      </c>
      <c r="D32" s="13" t="s">
        <v>51</v>
      </c>
      <c r="E32" s="14" t="s">
        <v>52</v>
      </c>
      <c r="F32" s="15">
        <v>53198.258849999998</v>
      </c>
    </row>
    <row r="33" spans="1:6" s="5" customFormat="1" ht="15.6" x14ac:dyDescent="0.25">
      <c r="A33" s="23">
        <f>IF(B33&lt;&gt;"",MAX($A$6:A32)+1,"")</f>
        <v>7</v>
      </c>
      <c r="B33" s="21" t="s">
        <v>16</v>
      </c>
      <c r="C33" s="18"/>
      <c r="D33" s="18" t="s">
        <v>79</v>
      </c>
      <c r="E33" s="19" t="s">
        <v>3</v>
      </c>
      <c r="F33" s="20">
        <v>152.21199999999999</v>
      </c>
    </row>
    <row r="34" spans="1:6" x14ac:dyDescent="0.25">
      <c r="A34" s="14" t="str">
        <f>IF(B34&lt;&gt;"",MAX($A$6:A33)+1,"")</f>
        <v/>
      </c>
      <c r="B34" s="11"/>
      <c r="C34" s="12" t="s">
        <v>8</v>
      </c>
      <c r="D34" s="13" t="s">
        <v>49</v>
      </c>
      <c r="E34" s="14" t="s">
        <v>9</v>
      </c>
      <c r="F34" s="15">
        <v>62570.54789999999</v>
      </c>
    </row>
    <row r="35" spans="1:6" x14ac:dyDescent="0.25">
      <c r="A35" s="14" t="str">
        <f>IF(B35&lt;&gt;"",MAX($A$6:A34)+1,"")</f>
        <v/>
      </c>
      <c r="B35" s="11"/>
      <c r="C35" s="12" t="s">
        <v>5</v>
      </c>
      <c r="D35" s="13" t="s">
        <v>46</v>
      </c>
      <c r="E35" s="14" t="s">
        <v>3</v>
      </c>
      <c r="F35" s="15">
        <v>68.595859919999995</v>
      </c>
    </row>
    <row r="36" spans="1:6" x14ac:dyDescent="0.25">
      <c r="A36" s="14" t="str">
        <f>IF(B36&lt;&gt;"",MAX($A$6:A35)+1,"")</f>
        <v/>
      </c>
      <c r="B36" s="11"/>
      <c r="C36" s="12" t="s">
        <v>17</v>
      </c>
      <c r="D36" s="13" t="s">
        <v>55</v>
      </c>
      <c r="E36" s="14" t="s">
        <v>3</v>
      </c>
      <c r="F36" s="15">
        <v>133.63909175999999</v>
      </c>
    </row>
    <row r="37" spans="1:6" x14ac:dyDescent="0.25">
      <c r="A37" s="14" t="str">
        <f>IF(B37&lt;&gt;"",MAX($A$6:A36)+1,"")</f>
        <v/>
      </c>
      <c r="B37" s="11"/>
      <c r="C37" s="12" t="s">
        <v>11</v>
      </c>
      <c r="D37" s="13" t="s">
        <v>51</v>
      </c>
      <c r="E37" s="14" t="s">
        <v>52</v>
      </c>
      <c r="F37" s="15">
        <v>28581.6083</v>
      </c>
    </row>
    <row r="38" spans="1:6" s="5" customFormat="1" ht="26.4" x14ac:dyDescent="0.25">
      <c r="A38" s="23">
        <f>IF(B38&lt;&gt;"",MAX($A$6:A37)+1,"")</f>
        <v>8</v>
      </c>
      <c r="B38" s="21" t="s">
        <v>18</v>
      </c>
      <c r="C38" s="18"/>
      <c r="D38" s="18" t="s">
        <v>56</v>
      </c>
      <c r="E38" s="19" t="s">
        <v>3</v>
      </c>
      <c r="F38" s="20">
        <v>245.97</v>
      </c>
    </row>
    <row r="39" spans="1:6" x14ac:dyDescent="0.25">
      <c r="A39" s="14" t="str">
        <f>IF(B39&lt;&gt;"",MAX($A$6:A38)+1,"")</f>
        <v/>
      </c>
      <c r="B39" s="11"/>
      <c r="C39" s="12" t="s">
        <v>8</v>
      </c>
      <c r="D39" s="13" t="s">
        <v>49</v>
      </c>
      <c r="E39" s="14" t="s">
        <v>9</v>
      </c>
      <c r="F39" s="15">
        <v>86224.783500000005</v>
      </c>
    </row>
    <row r="40" spans="1:6" x14ac:dyDescent="0.25">
      <c r="A40" s="14" t="str">
        <f>IF(B40&lt;&gt;"",MAX($A$6:A39)+1,"")</f>
        <v/>
      </c>
      <c r="B40" s="11"/>
      <c r="C40" s="12" t="s">
        <v>5</v>
      </c>
      <c r="D40" s="13" t="s">
        <v>46</v>
      </c>
      <c r="E40" s="14" t="s">
        <v>3</v>
      </c>
      <c r="F40" s="15">
        <v>118.2451581</v>
      </c>
    </row>
    <row r="41" spans="1:6" x14ac:dyDescent="0.25">
      <c r="A41" s="14" t="str">
        <f>IF(B41&lt;&gt;"",MAX($A$6:A40)+1,"")</f>
        <v/>
      </c>
      <c r="B41" s="11"/>
      <c r="C41" s="12" t="s">
        <v>17</v>
      </c>
      <c r="D41" s="13" t="s">
        <v>55</v>
      </c>
      <c r="E41" s="14" t="s">
        <v>3</v>
      </c>
      <c r="F41" s="15">
        <v>221.3607015</v>
      </c>
    </row>
    <row r="42" spans="1:6" x14ac:dyDescent="0.25">
      <c r="A42" s="14" t="str">
        <f>IF(B42&lt;&gt;"",MAX($A$6:A41)+1,"")</f>
        <v/>
      </c>
      <c r="B42" s="11"/>
      <c r="C42" s="12" t="s">
        <v>11</v>
      </c>
      <c r="D42" s="13" t="s">
        <v>51</v>
      </c>
      <c r="E42" s="14" t="s">
        <v>52</v>
      </c>
      <c r="F42" s="15">
        <v>46642.061249999999</v>
      </c>
    </row>
    <row r="43" spans="1:6" s="5" customFormat="1" ht="15.6" x14ac:dyDescent="0.25">
      <c r="A43" s="23">
        <f>IF(B43&lt;&gt;"",MAX($A$6:A42)+1,"")</f>
        <v>9</v>
      </c>
      <c r="B43" s="21" t="s">
        <v>19</v>
      </c>
      <c r="C43" s="18"/>
      <c r="D43" s="18" t="s">
        <v>80</v>
      </c>
      <c r="E43" s="19" t="s">
        <v>57</v>
      </c>
      <c r="F43" s="20">
        <v>21.818999999999999</v>
      </c>
    </row>
    <row r="44" spans="1:6" x14ac:dyDescent="0.25">
      <c r="A44" s="14" t="str">
        <f>IF(B44&lt;&gt;"",MAX($A$6:A43)+1,"")</f>
        <v/>
      </c>
      <c r="B44" s="11"/>
      <c r="C44" s="12" t="s">
        <v>20</v>
      </c>
      <c r="D44" s="13" t="s">
        <v>58</v>
      </c>
      <c r="E44" s="14" t="s">
        <v>9</v>
      </c>
      <c r="F44" s="15">
        <v>21928.094999999998</v>
      </c>
    </row>
    <row r="45" spans="1:6" x14ac:dyDescent="0.25">
      <c r="A45" s="14" t="str">
        <f>IF(B45&lt;&gt;"",MAX($A$6:A44)+1,"")</f>
        <v/>
      </c>
      <c r="B45" s="11"/>
      <c r="C45" s="12" t="s">
        <v>21</v>
      </c>
      <c r="D45" s="13" t="s">
        <v>59</v>
      </c>
      <c r="E45" s="14" t="s">
        <v>9</v>
      </c>
      <c r="F45" s="15">
        <v>467.36297999999999</v>
      </c>
    </row>
    <row r="46" spans="1:6" s="5" customFormat="1" ht="15.6" x14ac:dyDescent="0.25">
      <c r="A46" s="23">
        <f>IF(B46&lt;&gt;"",MAX($A$6:A45)+1,"")</f>
        <v>10</v>
      </c>
      <c r="B46" s="21" t="s">
        <v>22</v>
      </c>
      <c r="C46" s="18"/>
      <c r="D46" s="18" t="s">
        <v>82</v>
      </c>
      <c r="E46" s="19" t="s">
        <v>23</v>
      </c>
      <c r="F46" s="20">
        <v>10.41</v>
      </c>
    </row>
    <row r="47" spans="1:6" x14ac:dyDescent="0.25">
      <c r="A47" s="14" t="str">
        <f>IF(B47&lt;&gt;"",MAX($A$6:A46)+1,"")</f>
        <v/>
      </c>
      <c r="B47" s="11"/>
      <c r="C47" s="12" t="s">
        <v>24</v>
      </c>
      <c r="D47" s="13" t="s">
        <v>60</v>
      </c>
      <c r="E47" s="14" t="s">
        <v>3</v>
      </c>
      <c r="F47" s="15">
        <v>10.514100000000001</v>
      </c>
    </row>
    <row r="48" spans="1:6" x14ac:dyDescent="0.25">
      <c r="A48" s="14" t="str">
        <f>IF(B48&lt;&gt;"",MAX($A$6:A47)+1,"")</f>
        <v/>
      </c>
      <c r="B48" s="11"/>
      <c r="C48" s="12" t="s">
        <v>25</v>
      </c>
      <c r="D48" s="13" t="s">
        <v>61</v>
      </c>
      <c r="E48" s="14" t="s">
        <v>3</v>
      </c>
      <c r="F48" s="15">
        <v>7.7970899999999999</v>
      </c>
    </row>
    <row r="49" spans="1:6" x14ac:dyDescent="0.25">
      <c r="A49" s="14" t="str">
        <f>IF(B49&lt;&gt;"",MAX($A$6:A48)+1,"")</f>
        <v/>
      </c>
      <c r="B49" s="11"/>
      <c r="C49" s="12" t="s">
        <v>26</v>
      </c>
      <c r="D49" s="13" t="s">
        <v>62</v>
      </c>
      <c r="E49" s="14" t="s">
        <v>9</v>
      </c>
      <c r="F49" s="15">
        <v>51.009000000000007</v>
      </c>
    </row>
    <row r="50" spans="1:6" x14ac:dyDescent="0.25">
      <c r="A50" s="14" t="str">
        <f>IF(B50&lt;&gt;"",MAX($A$6:A49)+1,"")</f>
        <v/>
      </c>
      <c r="B50" s="11"/>
      <c r="C50" s="12" t="s">
        <v>27</v>
      </c>
      <c r="D50" s="13" t="s">
        <v>63</v>
      </c>
      <c r="E50" s="14" t="s">
        <v>64</v>
      </c>
      <c r="F50" s="15">
        <v>182.07089999999999</v>
      </c>
    </row>
    <row r="51" spans="1:6" s="5" customFormat="1" ht="15.6" x14ac:dyDescent="0.25">
      <c r="A51" s="23">
        <f>IF(B51&lt;&gt;"",MAX($A$6:A50)+1,"")</f>
        <v>11</v>
      </c>
      <c r="B51" s="21" t="s">
        <v>28</v>
      </c>
      <c r="C51" s="18"/>
      <c r="D51" s="18" t="s">
        <v>81</v>
      </c>
      <c r="E51" s="19" t="s">
        <v>64</v>
      </c>
      <c r="F51" s="20">
        <v>1942</v>
      </c>
    </row>
    <row r="52" spans="1:6" x14ac:dyDescent="0.25">
      <c r="A52" s="14" t="str">
        <f>IF(B52&lt;&gt;"",MAX($A$6:A51)+1,"")</f>
        <v/>
      </c>
      <c r="B52" s="11"/>
      <c r="C52" s="12" t="s">
        <v>8</v>
      </c>
      <c r="D52" s="13" t="s">
        <v>49</v>
      </c>
      <c r="E52" s="14" t="s">
        <v>9</v>
      </c>
      <c r="F52" s="15">
        <v>3738.7384000000002</v>
      </c>
    </row>
    <row r="53" spans="1:6" x14ac:dyDescent="0.25">
      <c r="A53" s="14" t="str">
        <f>IF(B53&lt;&gt;"",MAX($A$6:A52)+1,"")</f>
        <v/>
      </c>
      <c r="B53" s="11"/>
      <c r="C53" s="12" t="s">
        <v>5</v>
      </c>
      <c r="D53" s="13" t="s">
        <v>46</v>
      </c>
      <c r="E53" s="14" t="s">
        <v>3</v>
      </c>
      <c r="F53" s="15">
        <v>10.5839</v>
      </c>
    </row>
    <row r="54" spans="1:6" x14ac:dyDescent="0.25">
      <c r="A54" s="14" t="str">
        <f>IF(B54&lt;&gt;"",MAX($A$6:A53)+1,"")</f>
        <v/>
      </c>
      <c r="B54" s="11"/>
      <c r="C54" s="12" t="s">
        <v>11</v>
      </c>
      <c r="D54" s="13" t="s">
        <v>51</v>
      </c>
      <c r="E54" s="14" t="s">
        <v>52</v>
      </c>
      <c r="F54" s="15">
        <v>2524.6</v>
      </c>
    </row>
    <row r="55" spans="1:6" s="5" customFormat="1" ht="15.6" x14ac:dyDescent="0.25">
      <c r="A55" s="23">
        <f>IF(B55&lt;&gt;"",MAX($A$6:A54)+1,"")</f>
        <v>12</v>
      </c>
      <c r="B55" s="21" t="s">
        <v>29</v>
      </c>
      <c r="C55" s="18"/>
      <c r="D55" s="18" t="s">
        <v>65</v>
      </c>
      <c r="E55" s="19" t="s">
        <v>23</v>
      </c>
      <c r="F55" s="20">
        <v>2.5169999999999999</v>
      </c>
    </row>
    <row r="56" spans="1:6" x14ac:dyDescent="0.25">
      <c r="A56" s="14" t="str">
        <f>IF(B56&lt;&gt;"",MAX($A$6:A55)+1,"")</f>
        <v/>
      </c>
      <c r="B56" s="11"/>
      <c r="C56" s="12" t="s">
        <v>30</v>
      </c>
      <c r="D56" s="13" t="s">
        <v>66</v>
      </c>
      <c r="E56" s="14" t="s">
        <v>3</v>
      </c>
      <c r="F56" s="15">
        <v>0.30959100000000001</v>
      </c>
    </row>
    <row r="57" spans="1:6" x14ac:dyDescent="0.25">
      <c r="A57" s="14" t="str">
        <f>IF(B57&lt;&gt;"",MAX($A$6:A56)+1,"")</f>
        <v/>
      </c>
      <c r="B57" s="11"/>
      <c r="C57" s="12" t="s">
        <v>26</v>
      </c>
      <c r="D57" s="13" t="s">
        <v>62</v>
      </c>
      <c r="E57" s="14" t="s">
        <v>9</v>
      </c>
      <c r="F57" s="15">
        <v>0.40271999999999997</v>
      </c>
    </row>
    <row r="58" spans="1:6" s="5" customFormat="1" ht="15.6" x14ac:dyDescent="0.25">
      <c r="A58" s="23">
        <f>IF(B58&lt;&gt;"",MAX($A$6:A57)+1,"")</f>
        <v>13</v>
      </c>
      <c r="B58" s="21" t="s">
        <v>31</v>
      </c>
      <c r="C58" s="18"/>
      <c r="D58" s="18" t="s">
        <v>83</v>
      </c>
      <c r="E58" s="19" t="s">
        <v>32</v>
      </c>
      <c r="F58" s="20">
        <v>2981.9009999999998</v>
      </c>
    </row>
    <row r="59" spans="1:6" x14ac:dyDescent="0.25">
      <c r="A59" s="14" t="str">
        <f>IF(B59&lt;&gt;"",MAX($A$6:A58)+1,"")</f>
        <v/>
      </c>
      <c r="B59" s="11"/>
      <c r="C59" s="12" t="s">
        <v>8</v>
      </c>
      <c r="D59" s="13" t="s">
        <v>49</v>
      </c>
      <c r="E59" s="14" t="s">
        <v>9</v>
      </c>
      <c r="F59" s="15">
        <v>24692.883628919997</v>
      </c>
    </row>
    <row r="60" spans="1:6" x14ac:dyDescent="0.25">
      <c r="A60" s="14" t="str">
        <f>IF(B60&lt;&gt;"",MAX($A$6:A59)+1,"")</f>
        <v/>
      </c>
      <c r="B60" s="11"/>
      <c r="C60" s="12" t="s">
        <v>33</v>
      </c>
      <c r="D60" s="13" t="s">
        <v>67</v>
      </c>
      <c r="E60" s="14" t="s">
        <v>3</v>
      </c>
      <c r="F60" s="15">
        <v>72.012909149999999</v>
      </c>
    </row>
    <row r="61" spans="1:6" x14ac:dyDescent="0.25">
      <c r="A61" s="14" t="str">
        <f>IF(B61&lt;&gt;"",MAX($A$6:A60)+1,"")</f>
        <v/>
      </c>
      <c r="B61" s="11"/>
      <c r="C61" s="12" t="s">
        <v>11</v>
      </c>
      <c r="D61" s="13" t="s">
        <v>51</v>
      </c>
      <c r="E61" s="14" t="s">
        <v>52</v>
      </c>
      <c r="F61" s="15">
        <v>17831.767980000001</v>
      </c>
    </row>
    <row r="62" spans="1:6" s="5" customFormat="1" ht="15.6" x14ac:dyDescent="0.25">
      <c r="A62" s="23">
        <f>IF(B62&lt;&gt;"",MAX($A$6:A61)+1,"")</f>
        <v>14</v>
      </c>
      <c r="B62" s="21" t="s">
        <v>2</v>
      </c>
      <c r="C62" s="18"/>
      <c r="D62" s="18" t="s">
        <v>84</v>
      </c>
      <c r="E62" s="19" t="s">
        <v>32</v>
      </c>
      <c r="F62" s="20">
        <v>7.2380000000000004</v>
      </c>
    </row>
    <row r="63" spans="1:6" x14ac:dyDescent="0.25">
      <c r="A63" s="14" t="str">
        <f>IF(B63&lt;&gt;"",MAX($A$6:A62)+1,"")</f>
        <v/>
      </c>
      <c r="B63" s="11"/>
      <c r="C63" s="12" t="s">
        <v>4</v>
      </c>
      <c r="D63" s="13" t="s">
        <v>45</v>
      </c>
      <c r="E63" s="14" t="s">
        <v>3</v>
      </c>
      <c r="F63" s="15">
        <v>8.6856000000000009</v>
      </c>
    </row>
    <row r="64" spans="1:6" x14ac:dyDescent="0.25">
      <c r="A64" s="14" t="str">
        <f>IF(B64&lt;&gt;"",MAX($A$6:A63)+1,"")</f>
        <v/>
      </c>
      <c r="B64" s="11"/>
      <c r="C64" s="12" t="s">
        <v>5</v>
      </c>
      <c r="D64" s="13" t="s">
        <v>46</v>
      </c>
      <c r="E64" s="14" t="s">
        <v>3</v>
      </c>
      <c r="F64" s="15">
        <v>2.1714000000000002</v>
      </c>
    </row>
    <row r="65" spans="1:6" s="5" customFormat="1" ht="15.6" x14ac:dyDescent="0.25">
      <c r="A65" s="23">
        <f>IF(B65&lt;&gt;"",MAX($A$6:A64)+1,"")</f>
        <v>15</v>
      </c>
      <c r="B65" s="21" t="s">
        <v>34</v>
      </c>
      <c r="C65" s="18"/>
      <c r="D65" s="18" t="s">
        <v>85</v>
      </c>
      <c r="E65" s="19" t="s">
        <v>3</v>
      </c>
      <c r="F65" s="20">
        <v>1.6679999999999999</v>
      </c>
    </row>
    <row r="66" spans="1:6" x14ac:dyDescent="0.25">
      <c r="A66" s="14" t="str">
        <f>IF(B66&lt;&gt;"",MAX($A$6:A65)+1,"")</f>
        <v/>
      </c>
      <c r="B66" s="11"/>
      <c r="C66" s="12" t="s">
        <v>13</v>
      </c>
      <c r="D66" s="13" t="s">
        <v>53</v>
      </c>
      <c r="E66" s="14" t="s">
        <v>3</v>
      </c>
      <c r="F66" s="15">
        <v>2.0015999999999998</v>
      </c>
    </row>
    <row r="67" spans="1:6" x14ac:dyDescent="0.25">
      <c r="A67" s="14" t="str">
        <f>IF(B67&lt;&gt;"",MAX($A$6:A66)+1,"")</f>
        <v/>
      </c>
      <c r="B67" s="11"/>
      <c r="C67" s="12" t="s">
        <v>14</v>
      </c>
      <c r="D67" s="13" t="s">
        <v>54</v>
      </c>
      <c r="E67" s="14" t="s">
        <v>3</v>
      </c>
      <c r="F67" s="15">
        <v>0.10174799999999999</v>
      </c>
    </row>
    <row r="68" spans="1:6" s="5" customFormat="1" ht="26.4" x14ac:dyDescent="0.25">
      <c r="A68" s="23">
        <f>IF(B68&lt;&gt;"",MAX($A$6:A67)+1,"")</f>
        <v>16</v>
      </c>
      <c r="B68" s="21" t="s">
        <v>12</v>
      </c>
      <c r="C68" s="18"/>
      <c r="D68" s="18" t="s">
        <v>86</v>
      </c>
      <c r="E68" s="19" t="s">
        <v>3</v>
      </c>
      <c r="F68" s="20">
        <v>27.687999999999999</v>
      </c>
    </row>
    <row r="69" spans="1:6" x14ac:dyDescent="0.25">
      <c r="A69" s="14" t="str">
        <f>IF(B69&lt;&gt;"",MAX($A$6:A68)+1,"")</f>
        <v/>
      </c>
      <c r="B69" s="11"/>
      <c r="C69" s="12" t="s">
        <v>13</v>
      </c>
      <c r="D69" s="13" t="s">
        <v>53</v>
      </c>
      <c r="E69" s="14" t="s">
        <v>3</v>
      </c>
      <c r="F69" s="15">
        <v>33.2256</v>
      </c>
    </row>
    <row r="70" spans="1:6" x14ac:dyDescent="0.25">
      <c r="A70" s="14" t="str">
        <f>IF(B70&lt;&gt;"",MAX($A$6:A69)+1,"")</f>
        <v/>
      </c>
      <c r="B70" s="11"/>
      <c r="C70" s="12" t="s">
        <v>14</v>
      </c>
      <c r="D70" s="13" t="s">
        <v>54</v>
      </c>
      <c r="E70" s="14" t="s">
        <v>3</v>
      </c>
      <c r="F70" s="15">
        <v>1.5782160000000001</v>
      </c>
    </row>
    <row r="71" spans="1:6" x14ac:dyDescent="0.25">
      <c r="A71" s="14" t="str">
        <f>IF(B71&lt;&gt;"",MAX($A$6:A70)+1,"")</f>
        <v/>
      </c>
      <c r="B71" s="11"/>
      <c r="C71" s="12" t="s">
        <v>8</v>
      </c>
      <c r="D71" s="13" t="s">
        <v>49</v>
      </c>
      <c r="E71" s="14" t="s">
        <v>9</v>
      </c>
      <c r="F71" s="15">
        <v>4477.6147584</v>
      </c>
    </row>
    <row r="72" spans="1:6" x14ac:dyDescent="0.25">
      <c r="A72" s="14" t="str">
        <f>IF(B72&lt;&gt;"",MAX($A$6:A71)+1,"")</f>
        <v/>
      </c>
      <c r="B72" s="11"/>
      <c r="C72" s="12" t="s">
        <v>5</v>
      </c>
      <c r="D72" s="13" t="s">
        <v>46</v>
      </c>
      <c r="E72" s="14" t="s">
        <v>3</v>
      </c>
      <c r="F72" s="15">
        <v>12.675566399999999</v>
      </c>
    </row>
    <row r="73" spans="1:6" x14ac:dyDescent="0.25">
      <c r="A73" s="14" t="str">
        <f>IF(B73&lt;&gt;"",MAX($A$6:A72)+1,"")</f>
        <v/>
      </c>
      <c r="B73" s="11"/>
      <c r="C73" s="12" t="s">
        <v>11</v>
      </c>
      <c r="D73" s="13" t="s">
        <v>51</v>
      </c>
      <c r="E73" s="14" t="s">
        <v>52</v>
      </c>
      <c r="F73" s="15">
        <v>3023.5295999999998</v>
      </c>
    </row>
    <row r="74" spans="1:6" s="5" customFormat="1" ht="26.4" x14ac:dyDescent="0.25">
      <c r="A74" s="23">
        <f>IF(B74&lt;&gt;"",MAX($A$6:A73)+1,"")</f>
        <v>17</v>
      </c>
      <c r="B74" s="21" t="s">
        <v>35</v>
      </c>
      <c r="C74" s="18"/>
      <c r="D74" s="18" t="s">
        <v>88</v>
      </c>
      <c r="E74" s="19" t="s">
        <v>23</v>
      </c>
      <c r="F74" s="20">
        <v>28.213999999999999</v>
      </c>
    </row>
    <row r="75" spans="1:6" x14ac:dyDescent="0.25">
      <c r="A75" s="14" t="str">
        <f>IF(B75&lt;&gt;"",MAX($A$6:A74)+1,"")</f>
        <v/>
      </c>
      <c r="B75" s="11"/>
      <c r="C75" s="12" t="s">
        <v>36</v>
      </c>
      <c r="D75" s="13" t="s">
        <v>87</v>
      </c>
      <c r="E75" s="14" t="s">
        <v>37</v>
      </c>
      <c r="F75" s="15">
        <v>2962.47</v>
      </c>
    </row>
    <row r="76" spans="1:6" x14ac:dyDescent="0.25">
      <c r="A76" s="14" t="str">
        <f>IF(B76&lt;&gt;"",MAX($A$6:A75)+1,"")</f>
        <v/>
      </c>
      <c r="B76" s="11"/>
      <c r="C76" s="12" t="s">
        <v>38</v>
      </c>
      <c r="D76" s="13" t="s">
        <v>68</v>
      </c>
      <c r="E76" s="14" t="s">
        <v>69</v>
      </c>
      <c r="F76" s="15">
        <v>44.013840000000002</v>
      </c>
    </row>
    <row r="77" spans="1:6" x14ac:dyDescent="0.25">
      <c r="A77" s="14" t="str">
        <f>IF(B77&lt;&gt;"",MAX($A$6:A76)+1,"")</f>
        <v/>
      </c>
      <c r="B77" s="11"/>
      <c r="C77" s="12" t="s">
        <v>24</v>
      </c>
      <c r="D77" s="13" t="s">
        <v>60</v>
      </c>
      <c r="E77" s="14" t="s">
        <v>3</v>
      </c>
      <c r="F77" s="15">
        <v>0.26521159999999999</v>
      </c>
    </row>
    <row r="78" spans="1:6" s="5" customFormat="1" ht="15.6" x14ac:dyDescent="0.25">
      <c r="A78" s="23">
        <f>IF(B78&lt;&gt;"",MAX($A$6:A77)+1,"")</f>
        <v>18</v>
      </c>
      <c r="B78" s="21" t="s">
        <v>2</v>
      </c>
      <c r="C78" s="18"/>
      <c r="D78" s="18" t="s">
        <v>89</v>
      </c>
      <c r="E78" s="19" t="s">
        <v>32</v>
      </c>
      <c r="F78" s="20">
        <v>8.7750000000000004</v>
      </c>
    </row>
    <row r="79" spans="1:6" x14ac:dyDescent="0.25">
      <c r="A79" s="14" t="str">
        <f>IF(B79&lt;&gt;"",MAX($A$6:A78)+1,"")</f>
        <v/>
      </c>
      <c r="B79" s="11"/>
      <c r="C79" s="12" t="s">
        <v>4</v>
      </c>
      <c r="D79" s="13" t="s">
        <v>45</v>
      </c>
      <c r="E79" s="14" t="s">
        <v>3</v>
      </c>
      <c r="F79" s="15">
        <v>10.53</v>
      </c>
    </row>
    <row r="80" spans="1:6" x14ac:dyDescent="0.25">
      <c r="A80" s="14" t="str">
        <f>IF(B80&lt;&gt;"",MAX($A$6:A79)+1,"")</f>
        <v/>
      </c>
      <c r="B80" s="11"/>
      <c r="C80" s="12" t="s">
        <v>5</v>
      </c>
      <c r="D80" s="13" t="s">
        <v>46</v>
      </c>
      <c r="E80" s="14" t="s">
        <v>3</v>
      </c>
      <c r="F80" s="15">
        <v>2.6324999999999998</v>
      </c>
    </row>
    <row r="81" spans="1:6" s="5" customFormat="1" ht="26.4" x14ac:dyDescent="0.25">
      <c r="A81" s="23">
        <f>IF(B81&lt;&gt;"",MAX($A$6:A80)+1,"")</f>
        <v>19</v>
      </c>
      <c r="B81" s="21" t="s">
        <v>6</v>
      </c>
      <c r="C81" s="18"/>
      <c r="D81" s="18" t="s">
        <v>90</v>
      </c>
      <c r="E81" s="19" t="s">
        <v>3</v>
      </c>
      <c r="F81" s="20">
        <v>25.637</v>
      </c>
    </row>
    <row r="82" spans="1:6" x14ac:dyDescent="0.25">
      <c r="A82" s="14" t="str">
        <f>IF(B82&lt;&gt;"",MAX($A$6:A81)+1,"")</f>
        <v/>
      </c>
      <c r="B82" s="11"/>
      <c r="C82" s="12" t="s">
        <v>7</v>
      </c>
      <c r="D82" s="13" t="s">
        <v>47</v>
      </c>
      <c r="E82" s="14" t="s">
        <v>48</v>
      </c>
      <c r="F82" s="15">
        <v>14100.35</v>
      </c>
    </row>
    <row r="83" spans="1:6" x14ac:dyDescent="0.25">
      <c r="A83" s="14" t="str">
        <f>IF(B83&lt;&gt;"",MAX($A$6:A82)+1,"")</f>
        <v/>
      </c>
      <c r="B83" s="11"/>
      <c r="C83" s="12" t="s">
        <v>8</v>
      </c>
      <c r="D83" s="13" t="s">
        <v>49</v>
      </c>
      <c r="E83" s="14" t="s">
        <v>9</v>
      </c>
      <c r="F83" s="15">
        <v>2732.1348336300002</v>
      </c>
    </row>
    <row r="84" spans="1:6" x14ac:dyDescent="0.25">
      <c r="A84" s="14" t="str">
        <f>IF(B84&lt;&gt;"",MAX($A$6:A83)+1,"")</f>
        <v/>
      </c>
      <c r="B84" s="11"/>
      <c r="C84" s="12" t="s">
        <v>10</v>
      </c>
      <c r="D84" s="13" t="s">
        <v>50</v>
      </c>
      <c r="E84" s="14" t="s">
        <v>3</v>
      </c>
      <c r="F84" s="15">
        <v>9.3054618900000001</v>
      </c>
    </row>
    <row r="85" spans="1:6" x14ac:dyDescent="0.25">
      <c r="A85" s="14" t="str">
        <f>IF(B85&lt;&gt;"",MAX($A$6:A84)+1,"")</f>
        <v/>
      </c>
      <c r="B85" s="11"/>
      <c r="C85" s="12" t="s">
        <v>11</v>
      </c>
      <c r="D85" s="13" t="s">
        <v>51</v>
      </c>
      <c r="E85" s="14" t="s">
        <v>52</v>
      </c>
      <c r="F85" s="15">
        <v>2219.65146</v>
      </c>
    </row>
    <row r="86" spans="1:6" s="5" customFormat="1" ht="15.6" x14ac:dyDescent="0.25">
      <c r="A86" s="23">
        <f>IF(B86&lt;&gt;"",MAX($A$6:A85)+1,"")</f>
        <v>20</v>
      </c>
      <c r="B86" s="21" t="s">
        <v>15</v>
      </c>
      <c r="C86" s="18"/>
      <c r="D86" s="18" t="s">
        <v>91</v>
      </c>
      <c r="E86" s="19" t="s">
        <v>3</v>
      </c>
      <c r="F86" s="20">
        <v>12.824999999999999</v>
      </c>
    </row>
    <row r="87" spans="1:6" x14ac:dyDescent="0.25">
      <c r="A87" s="14" t="str">
        <f>IF(B87&lt;&gt;"",MAX($A$6:A86)+1,"")</f>
        <v/>
      </c>
      <c r="B87" s="11"/>
      <c r="C87" s="12" t="s">
        <v>8</v>
      </c>
      <c r="D87" s="13" t="s">
        <v>49</v>
      </c>
      <c r="E87" s="14" t="s">
        <v>9</v>
      </c>
      <c r="F87" s="15">
        <v>2575.9012499999999</v>
      </c>
    </row>
    <row r="88" spans="1:6" x14ac:dyDescent="0.25">
      <c r="A88" s="14" t="str">
        <f>IF(B88&lt;&gt;"",MAX($A$6:A87)+1,"")</f>
        <v/>
      </c>
      <c r="B88" s="11"/>
      <c r="C88" s="12" t="s">
        <v>5</v>
      </c>
      <c r="D88" s="13" t="s">
        <v>46</v>
      </c>
      <c r="E88" s="14" t="s">
        <v>3</v>
      </c>
      <c r="F88" s="15">
        <v>6.8162309999999993</v>
      </c>
    </row>
    <row r="89" spans="1:6" x14ac:dyDescent="0.25">
      <c r="A89" s="14" t="str">
        <f>IF(B89&lt;&gt;"",MAX($A$6:A88)+1,"")</f>
        <v/>
      </c>
      <c r="B89" s="11"/>
      <c r="C89" s="12" t="s">
        <v>14</v>
      </c>
      <c r="D89" s="13" t="s">
        <v>54</v>
      </c>
      <c r="E89" s="14" t="s">
        <v>3</v>
      </c>
      <c r="F89" s="15">
        <v>12.00766275</v>
      </c>
    </row>
    <row r="90" spans="1:6" x14ac:dyDescent="0.25">
      <c r="A90" s="14" t="str">
        <f>IF(B90&lt;&gt;"",MAX($A$6:A89)+1,"")</f>
        <v/>
      </c>
      <c r="B90" s="11"/>
      <c r="C90" s="12" t="s">
        <v>11</v>
      </c>
      <c r="D90" s="13" t="s">
        <v>51</v>
      </c>
      <c r="E90" s="14" t="s">
        <v>52</v>
      </c>
      <c r="F90" s="15">
        <v>2179.6087499999999</v>
      </c>
    </row>
    <row r="91" spans="1:6" s="5" customFormat="1" ht="15.6" x14ac:dyDescent="0.25">
      <c r="A91" s="23">
        <f>IF(B91&lt;&gt;"",MAX($A$6:A90)+1,"")</f>
        <v>21</v>
      </c>
      <c r="B91" s="21" t="s">
        <v>16</v>
      </c>
      <c r="C91" s="18"/>
      <c r="D91" s="18" t="s">
        <v>92</v>
      </c>
      <c r="E91" s="19" t="s">
        <v>3</v>
      </c>
      <c r="F91" s="20">
        <v>4.423</v>
      </c>
    </row>
    <row r="92" spans="1:6" x14ac:dyDescent="0.25">
      <c r="A92" s="14" t="str">
        <f>IF(B92&lt;&gt;"",MAX($A$6:A91)+1,"")</f>
        <v/>
      </c>
      <c r="B92" s="11"/>
      <c r="C92" s="12" t="s">
        <v>8</v>
      </c>
      <c r="D92" s="13" t="s">
        <v>49</v>
      </c>
      <c r="E92" s="14" t="s">
        <v>9</v>
      </c>
      <c r="F92" s="15">
        <v>1818.1847250000001</v>
      </c>
    </row>
    <row r="93" spans="1:6" x14ac:dyDescent="0.25">
      <c r="A93" s="14" t="str">
        <f>IF(B93&lt;&gt;"",MAX($A$6:A92)+1,"")</f>
        <v/>
      </c>
      <c r="B93" s="11"/>
      <c r="C93" s="12" t="s">
        <v>5</v>
      </c>
      <c r="D93" s="13" t="s">
        <v>46</v>
      </c>
      <c r="E93" s="14" t="s">
        <v>3</v>
      </c>
      <c r="F93" s="15">
        <v>1.99326918</v>
      </c>
    </row>
    <row r="94" spans="1:6" x14ac:dyDescent="0.25">
      <c r="A94" s="14" t="str">
        <f>IF(B94&lt;&gt;"",MAX($A$6:A93)+1,"")</f>
        <v/>
      </c>
      <c r="B94" s="11"/>
      <c r="C94" s="12" t="s">
        <v>17</v>
      </c>
      <c r="D94" s="13" t="s">
        <v>55</v>
      </c>
      <c r="E94" s="14" t="s">
        <v>3</v>
      </c>
      <c r="F94" s="15">
        <v>3.8833055399999998</v>
      </c>
    </row>
    <row r="95" spans="1:6" x14ac:dyDescent="0.25">
      <c r="A95" s="14" t="str">
        <f>IF(B95&lt;&gt;"",MAX($A$6:A94)+1,"")</f>
        <v/>
      </c>
      <c r="B95" s="11"/>
      <c r="C95" s="12" t="s">
        <v>11</v>
      </c>
      <c r="D95" s="13" t="s">
        <v>51</v>
      </c>
      <c r="E95" s="14" t="s">
        <v>52</v>
      </c>
      <c r="F95" s="15">
        <v>830.52882499999998</v>
      </c>
    </row>
    <row r="96" spans="1:6" s="5" customFormat="1" ht="15.6" x14ac:dyDescent="0.25">
      <c r="A96" s="23">
        <f>IF(B96&lt;&gt;"",MAX($A$6:A95)+1,"")</f>
        <v>22</v>
      </c>
      <c r="B96" s="21" t="s">
        <v>18</v>
      </c>
      <c r="C96" s="18"/>
      <c r="D96" s="18" t="s">
        <v>93</v>
      </c>
      <c r="E96" s="19" t="s">
        <v>3</v>
      </c>
      <c r="F96" s="20">
        <v>6.2089999999999996</v>
      </c>
    </row>
    <row r="97" spans="1:6" x14ac:dyDescent="0.25">
      <c r="A97" s="14" t="str">
        <f>IF(B97&lt;&gt;"",MAX($A$6:A96)+1,"")</f>
        <v/>
      </c>
      <c r="B97" s="11"/>
      <c r="C97" s="12" t="s">
        <v>8</v>
      </c>
      <c r="D97" s="13" t="s">
        <v>49</v>
      </c>
      <c r="E97" s="14" t="s">
        <v>9</v>
      </c>
      <c r="F97" s="15">
        <v>2176.56495</v>
      </c>
    </row>
    <row r="98" spans="1:6" x14ac:dyDescent="0.25">
      <c r="A98" s="14" t="str">
        <f>IF(B98&lt;&gt;"",MAX($A$6:A97)+1,"")</f>
        <v/>
      </c>
      <c r="B98" s="11"/>
      <c r="C98" s="12" t="s">
        <v>5</v>
      </c>
      <c r="D98" s="13" t="s">
        <v>46</v>
      </c>
      <c r="E98" s="14" t="s">
        <v>3</v>
      </c>
      <c r="F98" s="15">
        <v>2.9848525699999997</v>
      </c>
    </row>
    <row r="99" spans="1:6" x14ac:dyDescent="0.25">
      <c r="A99" s="14" t="str">
        <f>IF(B99&lt;&gt;"",MAX($A$6:A98)+1,"")</f>
        <v/>
      </c>
      <c r="B99" s="11"/>
      <c r="C99" s="12" t="s">
        <v>17</v>
      </c>
      <c r="D99" s="13" t="s">
        <v>55</v>
      </c>
      <c r="E99" s="14" t="s">
        <v>3</v>
      </c>
      <c r="F99" s="15">
        <v>5.5877895500000001</v>
      </c>
    </row>
    <row r="100" spans="1:6" x14ac:dyDescent="0.25">
      <c r="A100" s="14" t="str">
        <f>IF(B100&lt;&gt;"",MAX($A$6:A99)+1,"")</f>
        <v/>
      </c>
      <c r="B100" s="11"/>
      <c r="C100" s="12" t="s">
        <v>11</v>
      </c>
      <c r="D100" s="13" t="s">
        <v>51</v>
      </c>
      <c r="E100" s="14" t="s">
        <v>52</v>
      </c>
      <c r="F100" s="15">
        <v>1177.381625</v>
      </c>
    </row>
    <row r="101" spans="1:6" s="5" customFormat="1" ht="15.6" x14ac:dyDescent="0.25">
      <c r="A101" s="23">
        <f>IF(B101&lt;&gt;"",MAX($A$6:A100)+1,"")</f>
        <v>23</v>
      </c>
      <c r="B101" s="21" t="s">
        <v>39</v>
      </c>
      <c r="C101" s="18"/>
      <c r="D101" s="18" t="s">
        <v>70</v>
      </c>
      <c r="E101" s="19" t="s">
        <v>57</v>
      </c>
      <c r="F101" s="20">
        <v>0.84299999999999997</v>
      </c>
    </row>
    <row r="102" spans="1:6" x14ac:dyDescent="0.25">
      <c r="A102" s="14" t="str">
        <f>IF(B102&lt;&gt;"",MAX($A$6:A101)+1,"")</f>
        <v/>
      </c>
      <c r="B102" s="11"/>
      <c r="C102" s="12" t="s">
        <v>20</v>
      </c>
      <c r="D102" s="13" t="s">
        <v>58</v>
      </c>
      <c r="E102" s="14" t="s">
        <v>9</v>
      </c>
      <c r="F102" s="15">
        <v>847.21499999999992</v>
      </c>
    </row>
    <row r="103" spans="1:6" x14ac:dyDescent="0.25">
      <c r="A103" s="14" t="str">
        <f>IF(B103&lt;&gt;"",MAX($A$6:A102)+1,"")</f>
        <v/>
      </c>
      <c r="B103" s="11"/>
      <c r="C103" s="12" t="s">
        <v>21</v>
      </c>
      <c r="D103" s="13" t="s">
        <v>59</v>
      </c>
      <c r="E103" s="14" t="s">
        <v>9</v>
      </c>
      <c r="F103" s="15">
        <v>18.05706</v>
      </c>
    </row>
    <row r="104" spans="1:6" s="5" customFormat="1" ht="15.6" x14ac:dyDescent="0.25">
      <c r="A104" s="23">
        <f>IF(B104&lt;&gt;"",MAX($A$6:A103)+1,"")</f>
        <v>24</v>
      </c>
      <c r="B104" s="21" t="s">
        <v>22</v>
      </c>
      <c r="C104" s="18"/>
      <c r="D104" s="18" t="s">
        <v>71</v>
      </c>
      <c r="E104" s="19" t="s">
        <v>23</v>
      </c>
      <c r="F104" s="20">
        <v>4.75</v>
      </c>
    </row>
    <row r="105" spans="1:6" x14ac:dyDescent="0.25">
      <c r="A105" s="14" t="str">
        <f>IF(B105&lt;&gt;"",MAX($A$6:A104)+1,"")</f>
        <v/>
      </c>
      <c r="B105" s="11"/>
      <c r="C105" s="12" t="s">
        <v>24</v>
      </c>
      <c r="D105" s="13" t="s">
        <v>60</v>
      </c>
      <c r="E105" s="14" t="s">
        <v>3</v>
      </c>
      <c r="F105" s="15">
        <v>4.7975000000000003</v>
      </c>
    </row>
    <row r="106" spans="1:6" x14ac:dyDescent="0.25">
      <c r="A106" s="14" t="str">
        <f>IF(B106&lt;&gt;"",MAX($A$6:A105)+1,"")</f>
        <v/>
      </c>
      <c r="B106" s="11"/>
      <c r="C106" s="12" t="s">
        <v>25</v>
      </c>
      <c r="D106" s="13" t="s">
        <v>61</v>
      </c>
      <c r="E106" s="14" t="s">
        <v>3</v>
      </c>
      <c r="F106" s="15">
        <v>3.55775</v>
      </c>
    </row>
    <row r="107" spans="1:6" x14ac:dyDescent="0.25">
      <c r="A107" s="14" t="str">
        <f>IF(B107&lt;&gt;"",MAX($A$6:A106)+1,"")</f>
        <v/>
      </c>
      <c r="B107" s="11"/>
      <c r="C107" s="12" t="s">
        <v>26</v>
      </c>
      <c r="D107" s="13" t="s">
        <v>62</v>
      </c>
      <c r="E107" s="14" t="s">
        <v>9</v>
      </c>
      <c r="F107" s="15">
        <v>23.275000000000002</v>
      </c>
    </row>
    <row r="108" spans="1:6" x14ac:dyDescent="0.25">
      <c r="A108" s="14" t="str">
        <f>IF(B108&lt;&gt;"",MAX($A$6:A107)+1,"")</f>
        <v/>
      </c>
      <c r="B108" s="11"/>
      <c r="C108" s="12" t="s">
        <v>27</v>
      </c>
      <c r="D108" s="13" t="s">
        <v>63</v>
      </c>
      <c r="E108" s="14" t="s">
        <v>64</v>
      </c>
      <c r="F108" s="15">
        <v>83.077499999999986</v>
      </c>
    </row>
    <row r="109" spans="1:6" s="5" customFormat="1" ht="15.6" x14ac:dyDescent="0.25">
      <c r="A109" s="23">
        <f>IF(B109&lt;&gt;"",MAX($A$6:A108)+1,"")</f>
        <v>25</v>
      </c>
      <c r="B109" s="21" t="s">
        <v>28</v>
      </c>
      <c r="C109" s="18"/>
      <c r="D109" s="18" t="s">
        <v>94</v>
      </c>
      <c r="E109" s="19" t="s">
        <v>64</v>
      </c>
      <c r="F109" s="20">
        <v>40</v>
      </c>
    </row>
    <row r="110" spans="1:6" x14ac:dyDescent="0.25">
      <c r="A110" s="14" t="str">
        <f>IF(B110&lt;&gt;"",MAX($A$6:A109)+1,"")</f>
        <v/>
      </c>
      <c r="B110" s="11"/>
      <c r="C110" s="12" t="s">
        <v>8</v>
      </c>
      <c r="D110" s="13" t="s">
        <v>49</v>
      </c>
      <c r="E110" s="14" t="s">
        <v>9</v>
      </c>
      <c r="F110" s="15">
        <v>77.007999999999996</v>
      </c>
    </row>
    <row r="111" spans="1:6" x14ac:dyDescent="0.25">
      <c r="A111" s="14" t="str">
        <f>IF(B111&lt;&gt;"",MAX($A$6:A110)+1,"")</f>
        <v/>
      </c>
      <c r="B111" s="11"/>
      <c r="C111" s="12" t="s">
        <v>5</v>
      </c>
      <c r="D111" s="13" t="s">
        <v>46</v>
      </c>
      <c r="E111" s="14" t="s">
        <v>3</v>
      </c>
      <c r="F111" s="15">
        <v>0.218</v>
      </c>
    </row>
    <row r="112" spans="1:6" x14ac:dyDescent="0.25">
      <c r="A112" s="14" t="str">
        <f>IF(B112&lt;&gt;"",MAX($A$6:A111)+1,"")</f>
        <v/>
      </c>
      <c r="B112" s="11"/>
      <c r="C112" s="12" t="s">
        <v>11</v>
      </c>
      <c r="D112" s="13" t="s">
        <v>51</v>
      </c>
      <c r="E112" s="14" t="s">
        <v>52</v>
      </c>
      <c r="F112" s="15">
        <v>52</v>
      </c>
    </row>
    <row r="113" spans="1:6" s="5" customFormat="1" ht="26.4" x14ac:dyDescent="0.25">
      <c r="A113" s="23">
        <f>IF(B113&lt;&gt;"",MAX($A$6:A112)+1,"")</f>
        <v>26</v>
      </c>
      <c r="B113" s="21" t="s">
        <v>31</v>
      </c>
      <c r="C113" s="18"/>
      <c r="D113" s="18" t="s">
        <v>95</v>
      </c>
      <c r="E113" s="19" t="s">
        <v>32</v>
      </c>
      <c r="F113" s="20">
        <v>58.034999999999997</v>
      </c>
    </row>
    <row r="114" spans="1:6" x14ac:dyDescent="0.25">
      <c r="A114" s="14" t="str">
        <f>IF(B114&lt;&gt;"",MAX($A$6:A113)+1,"")</f>
        <v/>
      </c>
      <c r="B114" s="11"/>
      <c r="C114" s="12" t="s">
        <v>8</v>
      </c>
      <c r="D114" s="13" t="s">
        <v>49</v>
      </c>
      <c r="E114" s="14" t="s">
        <v>9</v>
      </c>
      <c r="F114" s="15">
        <v>480.58319219999998</v>
      </c>
    </row>
    <row r="115" spans="1:6" x14ac:dyDescent="0.25">
      <c r="A115" s="14" t="str">
        <f>IF(B115&lt;&gt;"",MAX($A$6:A114)+1,"")</f>
        <v/>
      </c>
      <c r="B115" s="11"/>
      <c r="C115" s="12" t="s">
        <v>33</v>
      </c>
      <c r="D115" s="13" t="s">
        <v>67</v>
      </c>
      <c r="E115" s="14" t="s">
        <v>3</v>
      </c>
      <c r="F115" s="15">
        <v>1.4015452500000001</v>
      </c>
    </row>
    <row r="116" spans="1:6" x14ac:dyDescent="0.25">
      <c r="A116" s="14" t="str">
        <f>IF(B116&lt;&gt;"",MAX($A$6:A115)+1,"")</f>
        <v/>
      </c>
      <c r="B116" s="11"/>
      <c r="C116" s="12" t="s">
        <v>11</v>
      </c>
      <c r="D116" s="13" t="s">
        <v>51</v>
      </c>
      <c r="E116" s="14" t="s">
        <v>52</v>
      </c>
      <c r="F116" s="15">
        <v>347.04930000000002</v>
      </c>
    </row>
  </sheetData>
  <mergeCells count="3">
    <mergeCell ref="A1:F1"/>
    <mergeCell ref="A2:F2"/>
    <mergeCell ref="A3:F3"/>
  </mergeCells>
  <phoneticPr fontId="0" type="noConversion"/>
  <printOptions horizontalCentered="1"/>
  <pageMargins left="0.5" right="0.3" top="0.7" bottom="0.7" header="0.5" footer="0.5"/>
  <pageSetup paperSize="9" orientation="portrait" horizontalDpi="300" verticalDpi="300" r:id="rId1"/>
  <headerFooter alignWithMargins="0">
    <oddHeader>&amp;L&amp;".VnTime,Italic"&amp;10Dù to¸n 97 - Phiªn b¶n 2001</oddHeader>
    <oddFooter>&amp;C&amp;P</oddFooter>
  </headerFooter>
  <rowBreaks count="2" manualBreakCount="2">
    <brk id="90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Phan tich vat tu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Quynh Mai</dc:creator>
  <cp:lastModifiedBy>Le Quynh Mai</cp:lastModifiedBy>
  <dcterms:created xsi:type="dcterms:W3CDTF">2011-12-17T04:01:00Z</dcterms:created>
  <dcterms:modified xsi:type="dcterms:W3CDTF">2011-12-20T07:30:00Z</dcterms:modified>
</cp:coreProperties>
</file>